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DOCUMENTOS TGll\Anexos\Estructuras\"/>
    </mc:Choice>
  </mc:AlternateContent>
  <xr:revisionPtr revIDLastSave="0" documentId="13_ncr:1_{5781D1B0-18DD-483C-B183-860A94D7DD1C}" xr6:coauthVersionLast="47" xr6:coauthVersionMax="47" xr10:uidLastSave="{00000000-0000-0000-0000-000000000000}"/>
  <bookViews>
    <workbookView xWindow="-108" yWindow="-108" windowWidth="23256" windowHeight="12456" xr2:uid="{6F89E34E-9487-4C36-9E56-7910FEF20A9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1" l="1"/>
  <c r="G41" i="1"/>
  <c r="G40" i="1"/>
  <c r="F45" i="1"/>
  <c r="E45" i="1"/>
  <c r="D44" i="1"/>
  <c r="C44" i="1"/>
  <c r="G16" i="1"/>
  <c r="K17" i="1"/>
  <c r="I17" i="1"/>
  <c r="J16" i="1"/>
  <c r="J17" i="1" s="1"/>
  <c r="K16" i="1"/>
  <c r="I16" i="1"/>
  <c r="K6" i="1"/>
  <c r="C40" i="1"/>
  <c r="D40" i="1" s="1"/>
  <c r="C38" i="1"/>
  <c r="D38" i="1" s="1"/>
  <c r="C48" i="1"/>
  <c r="D48" i="1" s="1"/>
  <c r="E48" i="1" s="1"/>
  <c r="C45" i="1"/>
  <c r="C27" i="1"/>
  <c r="C28" i="1" s="1"/>
  <c r="D27" i="1"/>
  <c r="D28" i="1" s="1"/>
  <c r="B27" i="1"/>
  <c r="B28" i="1" s="1"/>
  <c r="H3" i="1"/>
  <c r="D8" i="1"/>
  <c r="D10" i="1"/>
  <c r="D11" i="1"/>
  <c r="D7" i="1"/>
  <c r="F9" i="1" s="1"/>
  <c r="C37" i="1" l="1"/>
  <c r="D36" i="1" s="1"/>
  <c r="F22" i="1"/>
  <c r="C35" i="1"/>
  <c r="D34" i="1" s="1"/>
  <c r="F35" i="1" l="1"/>
</calcChain>
</file>

<file path=xl/sharedStrings.xml><?xml version="1.0" encoding="utf-8"?>
<sst xmlns="http://schemas.openxmlformats.org/spreadsheetml/2006/main" count="50" uniqueCount="37">
  <si>
    <t>e</t>
  </si>
  <si>
    <t xml:space="preserve">vigas metro lineal y placa m2 </t>
  </si>
  <si>
    <t>m</t>
  </si>
  <si>
    <t>Vigas de  30 x 30</t>
  </si>
  <si>
    <t xml:space="preserve">Vigas de 30 x 40 </t>
  </si>
  <si>
    <t>verticales</t>
  </si>
  <si>
    <t>hztales</t>
  </si>
  <si>
    <t>metros</t>
  </si>
  <si>
    <t>cantidad</t>
  </si>
  <si>
    <t>Viga 1=viga 2</t>
  </si>
  <si>
    <t>viga 3=v4</t>
  </si>
  <si>
    <t>viga 5 = Viga 6</t>
  </si>
  <si>
    <t xml:space="preserve">cantidad </t>
  </si>
  <si>
    <t>c/u</t>
  </si>
  <si>
    <t>sumatoria</t>
  </si>
  <si>
    <t>total (m)</t>
  </si>
  <si>
    <t>Para la placa</t>
  </si>
  <si>
    <t>volados</t>
  </si>
  <si>
    <t>v</t>
  </si>
  <si>
    <t>L</t>
  </si>
  <si>
    <t>Placa sin volados</t>
  </si>
  <si>
    <t>Areas m2</t>
  </si>
  <si>
    <t>Vacios (3)</t>
  </si>
  <si>
    <t>Area Placa m2</t>
  </si>
  <si>
    <t>Area total de Vacios m2</t>
  </si>
  <si>
    <t>Area de volados m2</t>
  </si>
  <si>
    <t xml:space="preserve">Area total de placa </t>
  </si>
  <si>
    <t>m2</t>
  </si>
  <si>
    <t>Vigas 15x30</t>
  </si>
  <si>
    <t>Vigas de 30x30</t>
  </si>
  <si>
    <t>Vigas de 15x30</t>
  </si>
  <si>
    <t>Vigas de 30x40</t>
  </si>
  <si>
    <t>sin voldos</t>
  </si>
  <si>
    <t>sin volados</t>
  </si>
  <si>
    <t>Viga tipo 4</t>
  </si>
  <si>
    <t>total</t>
  </si>
  <si>
    <t>Con Volados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</si>
</sst>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4" fontId="0" fillId="4" borderId="0" xfId="0" applyNumberFormat="1" applyFill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3" xfId="0" applyFill="1" applyBorder="1"/>
    <xf numFmtId="0" fontId="0" fillId="5" borderId="4" xfId="0" applyFill="1" applyBorder="1"/>
    <xf numFmtId="0" fontId="0" fillId="5" borderId="3" xfId="0" applyFill="1" applyBorder="1" applyAlignment="1">
      <alignment horizontal="center"/>
    </xf>
    <xf numFmtId="0" fontId="0" fillId="6" borderId="5" xfId="0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4" borderId="0" xfId="0" applyFill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0" xfId="0" applyFill="1" applyAlignment="1">
      <alignment horizontal="center"/>
    </xf>
    <xf numFmtId="164" fontId="0" fillId="6" borderId="0" xfId="0" applyNumberForma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1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02DC5-5DDF-4C96-9397-106B60E1A3EC}">
  <dimension ref="A1:L52"/>
  <sheetViews>
    <sheetView tabSelected="1" workbookViewId="0">
      <selection activeCell="K21" sqref="K21"/>
    </sheetView>
  </sheetViews>
  <sheetFormatPr baseColWidth="10" defaultRowHeight="14.4" x14ac:dyDescent="0.3"/>
  <cols>
    <col min="2" max="2" width="16.6640625" customWidth="1"/>
    <col min="4" max="4" width="16.44140625" customWidth="1"/>
    <col min="6" max="6" width="14.5546875" customWidth="1"/>
  </cols>
  <sheetData>
    <row r="1" spans="1:12" x14ac:dyDescent="0.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x14ac:dyDescent="0.3">
      <c r="A2" s="16" t="s">
        <v>1</v>
      </c>
      <c r="B2" s="16"/>
      <c r="C2" s="17" t="s">
        <v>0</v>
      </c>
      <c r="D2" s="17">
        <v>0.12</v>
      </c>
      <c r="E2" s="16" t="s">
        <v>2</v>
      </c>
      <c r="F2" s="16"/>
      <c r="G2" s="16"/>
      <c r="H2" s="16"/>
      <c r="I2" s="16"/>
      <c r="J2" s="16"/>
      <c r="K2" s="16"/>
      <c r="L2" s="16"/>
    </row>
    <row r="3" spans="1:12" x14ac:dyDescent="0.3">
      <c r="A3" s="16"/>
      <c r="B3" s="16"/>
      <c r="C3" s="16"/>
      <c r="D3" s="16"/>
      <c r="E3" s="16"/>
      <c r="F3" s="16"/>
      <c r="G3" s="16"/>
      <c r="H3" s="16">
        <f>0.75/2</f>
        <v>0.375</v>
      </c>
      <c r="I3" s="16"/>
      <c r="J3" s="16"/>
      <c r="K3" s="16"/>
      <c r="L3" s="16"/>
    </row>
    <row r="4" spans="1:12" ht="15" thickBot="1" x14ac:dyDescent="0.35">
      <c r="A4" s="16"/>
      <c r="B4" s="16" t="s">
        <v>5</v>
      </c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x14ac:dyDescent="0.3">
      <c r="A5" s="16"/>
      <c r="B5" s="16" t="s">
        <v>3</v>
      </c>
      <c r="C5" s="16"/>
      <c r="D5" s="16"/>
      <c r="E5" s="16"/>
      <c r="F5" s="16"/>
      <c r="G5" s="16"/>
      <c r="H5" s="16"/>
      <c r="I5" s="16" t="s">
        <v>28</v>
      </c>
      <c r="J5" s="16"/>
      <c r="K5" s="12" t="s">
        <v>30</v>
      </c>
      <c r="L5" s="13"/>
    </row>
    <row r="6" spans="1:12" ht="15" thickBot="1" x14ac:dyDescent="0.35">
      <c r="A6" s="16"/>
      <c r="B6" s="16" t="s">
        <v>7</v>
      </c>
      <c r="C6" s="16" t="s">
        <v>8</v>
      </c>
      <c r="D6" s="16"/>
      <c r="E6" s="16"/>
      <c r="F6" s="16" t="s">
        <v>33</v>
      </c>
      <c r="G6" s="16"/>
      <c r="H6" s="16"/>
      <c r="I6" s="16">
        <v>2</v>
      </c>
      <c r="J6" s="16">
        <v>12</v>
      </c>
      <c r="K6" s="8">
        <f>I6*J6</f>
        <v>24</v>
      </c>
      <c r="L6" s="5" t="s">
        <v>2</v>
      </c>
    </row>
    <row r="7" spans="1:12" ht="15" thickBot="1" x14ac:dyDescent="0.35">
      <c r="A7" s="16"/>
      <c r="B7" s="16">
        <v>3.13</v>
      </c>
      <c r="C7" s="16">
        <v>10</v>
      </c>
      <c r="D7" s="16">
        <f>B7*C7</f>
        <v>31.299999999999997</v>
      </c>
      <c r="E7" s="16"/>
      <c r="F7" s="16"/>
      <c r="G7" s="16"/>
      <c r="H7" s="16"/>
      <c r="I7" s="16"/>
      <c r="J7" s="16"/>
      <c r="K7" s="16"/>
      <c r="L7" s="16"/>
    </row>
    <row r="8" spans="1:12" x14ac:dyDescent="0.3">
      <c r="A8" s="16"/>
      <c r="B8" s="16">
        <v>2.57</v>
      </c>
      <c r="C8" s="16">
        <v>16</v>
      </c>
      <c r="D8" s="16">
        <f t="shared" ref="D8:D11" si="0">B8*C8</f>
        <v>41.12</v>
      </c>
      <c r="E8" s="16"/>
      <c r="F8" s="12" t="s">
        <v>29</v>
      </c>
      <c r="G8" s="13"/>
      <c r="H8" s="16"/>
      <c r="I8" s="16"/>
      <c r="J8" s="16"/>
      <c r="K8" s="16"/>
      <c r="L8" s="16"/>
    </row>
    <row r="9" spans="1:12" ht="15" thickBot="1" x14ac:dyDescent="0.35">
      <c r="A9" s="16"/>
      <c r="B9" s="16"/>
      <c r="C9" s="16"/>
      <c r="D9" s="16"/>
      <c r="E9" s="16"/>
      <c r="F9" s="6">
        <f>+SUM(D7:D11)</f>
        <v>144.83999999999997</v>
      </c>
      <c r="G9" s="7" t="s">
        <v>2</v>
      </c>
      <c r="H9" s="16"/>
      <c r="I9" s="16"/>
      <c r="J9" s="16"/>
      <c r="K9" s="16"/>
      <c r="L9" s="16"/>
    </row>
    <row r="10" spans="1:12" x14ac:dyDescent="0.3">
      <c r="A10" s="16"/>
      <c r="B10" s="16">
        <v>2.57</v>
      </c>
      <c r="C10" s="16">
        <v>16</v>
      </c>
      <c r="D10" s="16">
        <f t="shared" si="0"/>
        <v>41.12</v>
      </c>
      <c r="E10" s="16"/>
      <c r="F10" s="16"/>
      <c r="G10" s="16"/>
      <c r="H10" s="16"/>
      <c r="I10" s="16"/>
      <c r="J10" s="16"/>
      <c r="K10" s="16"/>
      <c r="L10" s="16"/>
    </row>
    <row r="11" spans="1:12" x14ac:dyDescent="0.3">
      <c r="A11" s="16"/>
      <c r="B11" s="16">
        <v>3.13</v>
      </c>
      <c r="C11" s="16">
        <v>10</v>
      </c>
      <c r="D11" s="16">
        <f t="shared" si="0"/>
        <v>31.299999999999997</v>
      </c>
      <c r="E11" s="16"/>
      <c r="F11" s="16"/>
      <c r="G11" s="16"/>
      <c r="H11" s="16"/>
      <c r="I11" s="16"/>
      <c r="J11" s="16"/>
      <c r="K11" s="16"/>
      <c r="L11" s="16"/>
    </row>
    <row r="12" spans="1:12" x14ac:dyDescent="0.3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</row>
    <row r="13" spans="1:12" x14ac:dyDescent="0.3">
      <c r="A13" s="16"/>
      <c r="B13" s="16" t="s">
        <v>6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x14ac:dyDescent="0.3">
      <c r="A14" s="16"/>
      <c r="B14" s="16" t="s">
        <v>4</v>
      </c>
      <c r="C14" s="2" t="s">
        <v>12</v>
      </c>
      <c r="D14" s="2">
        <v>2</v>
      </c>
      <c r="E14" s="2" t="s">
        <v>13</v>
      </c>
      <c r="F14" s="16"/>
      <c r="G14" s="16"/>
      <c r="H14" s="16"/>
      <c r="I14" s="16"/>
      <c r="J14" s="16"/>
      <c r="K14" s="16"/>
      <c r="L14" s="16"/>
    </row>
    <row r="15" spans="1:12" x14ac:dyDescent="0.3">
      <c r="A15" s="16"/>
      <c r="B15" s="17" t="s">
        <v>9</v>
      </c>
      <c r="C15" s="17" t="s">
        <v>10</v>
      </c>
      <c r="D15" s="17" t="s">
        <v>11</v>
      </c>
      <c r="E15" s="14" t="s">
        <v>34</v>
      </c>
      <c r="F15" s="15"/>
      <c r="G15" s="18" t="s">
        <v>35</v>
      </c>
      <c r="H15" s="16"/>
      <c r="I15" s="16" t="s">
        <v>32</v>
      </c>
      <c r="J15" s="16"/>
      <c r="K15" s="16"/>
      <c r="L15" s="16"/>
    </row>
    <row r="16" spans="1:12" x14ac:dyDescent="0.3">
      <c r="A16" s="16"/>
      <c r="B16" s="1">
        <v>1</v>
      </c>
      <c r="C16" s="1">
        <v>0.5</v>
      </c>
      <c r="D16" s="1">
        <v>0.5</v>
      </c>
      <c r="E16" s="9">
        <v>3.3</v>
      </c>
      <c r="F16" s="9">
        <v>10</v>
      </c>
      <c r="G16" s="10">
        <f>E16*F16</f>
        <v>33</v>
      </c>
      <c r="H16" s="16"/>
      <c r="I16" s="16">
        <f>SUM(B17:B25)</f>
        <v>35.619999999999997</v>
      </c>
      <c r="J16" s="16">
        <f>SUM(C17:C25)</f>
        <v>35.619999999999997</v>
      </c>
      <c r="K16" s="16">
        <f t="shared" ref="K16" si="1">SUM(D17:D25)</f>
        <v>35.619999999999997</v>
      </c>
      <c r="L16" s="16"/>
    </row>
    <row r="17" spans="1:12" x14ac:dyDescent="0.3">
      <c r="A17" s="16"/>
      <c r="B17" s="17">
        <v>5.0999999999999996</v>
      </c>
      <c r="C17" s="17">
        <v>5.0999999999999996</v>
      </c>
      <c r="D17" s="17">
        <v>5.0999999999999996</v>
      </c>
      <c r="E17" s="16"/>
      <c r="F17" s="16"/>
      <c r="G17" s="16"/>
      <c r="H17" s="16"/>
      <c r="I17" s="16">
        <f>I16*$D$14</f>
        <v>71.239999999999995</v>
      </c>
      <c r="J17" s="16">
        <f t="shared" ref="J17:K17" si="2">J16*$D$14</f>
        <v>71.239999999999995</v>
      </c>
      <c r="K17" s="16">
        <f t="shared" si="2"/>
        <v>71.239999999999995</v>
      </c>
      <c r="L17" s="16"/>
    </row>
    <row r="18" spans="1:12" x14ac:dyDescent="0.3">
      <c r="A18" s="16"/>
      <c r="B18" s="17">
        <v>1.4</v>
      </c>
      <c r="C18" s="17">
        <v>1.4</v>
      </c>
      <c r="D18" s="17">
        <v>1.4</v>
      </c>
      <c r="E18" s="16"/>
      <c r="F18" s="16"/>
      <c r="G18" s="16"/>
      <c r="H18" s="16"/>
      <c r="I18" s="16"/>
      <c r="J18" s="16"/>
      <c r="K18" s="16"/>
      <c r="L18" s="16"/>
    </row>
    <row r="19" spans="1:12" x14ac:dyDescent="0.3">
      <c r="A19" s="16"/>
      <c r="B19" s="17">
        <v>5.3</v>
      </c>
      <c r="C19" s="17">
        <v>5.3</v>
      </c>
      <c r="D19" s="17">
        <v>5.3</v>
      </c>
      <c r="E19" s="16"/>
      <c r="F19" s="16"/>
      <c r="G19" s="16"/>
      <c r="H19" s="16"/>
      <c r="I19" s="23">
        <f>I17+J17+K17+G16</f>
        <v>246.71999999999997</v>
      </c>
      <c r="J19" s="16"/>
      <c r="K19" s="16"/>
      <c r="L19" s="16"/>
    </row>
    <row r="20" spans="1:12" ht="15" thickBot="1" x14ac:dyDescent="0.35">
      <c r="A20" s="16"/>
      <c r="B20" s="17">
        <v>5.3</v>
      </c>
      <c r="C20" s="17">
        <v>5.3</v>
      </c>
      <c r="D20" s="17">
        <v>5.3</v>
      </c>
      <c r="E20" s="16"/>
      <c r="F20" s="16" t="s">
        <v>36</v>
      </c>
      <c r="G20" s="16"/>
      <c r="H20" s="16"/>
      <c r="I20" s="16"/>
      <c r="J20" s="16"/>
      <c r="K20" s="16"/>
      <c r="L20" s="16"/>
    </row>
    <row r="21" spans="1:12" x14ac:dyDescent="0.3">
      <c r="A21" s="16"/>
      <c r="B21" s="17">
        <v>1.4</v>
      </c>
      <c r="C21" s="17">
        <v>1.4</v>
      </c>
      <c r="D21" s="17">
        <v>1.4</v>
      </c>
      <c r="E21" s="16"/>
      <c r="F21" s="12" t="s">
        <v>31</v>
      </c>
      <c r="G21" s="13"/>
      <c r="H21" s="16"/>
      <c r="I21" s="16"/>
      <c r="J21" s="16"/>
      <c r="K21" s="16"/>
      <c r="L21" s="16"/>
    </row>
    <row r="22" spans="1:12" ht="15" thickBot="1" x14ac:dyDescent="0.35">
      <c r="A22" s="16"/>
      <c r="B22" s="17">
        <v>5.31</v>
      </c>
      <c r="C22" s="17">
        <v>5.31</v>
      </c>
      <c r="D22" s="17">
        <v>5.31</v>
      </c>
      <c r="E22" s="16"/>
      <c r="F22" s="6">
        <f>SUM(B28+C28+D28+G16)</f>
        <v>255.71999999999997</v>
      </c>
      <c r="G22" s="7" t="s">
        <v>2</v>
      </c>
      <c r="H22" s="16"/>
      <c r="I22" s="16"/>
      <c r="J22" s="16"/>
      <c r="K22" s="16"/>
      <c r="L22" s="16"/>
    </row>
    <row r="23" spans="1:12" x14ac:dyDescent="0.3">
      <c r="A23" s="16"/>
      <c r="B23" s="17">
        <v>5.3</v>
      </c>
      <c r="C23" s="17">
        <v>5.3</v>
      </c>
      <c r="D23" s="17">
        <v>5.3</v>
      </c>
      <c r="E23" s="16"/>
      <c r="F23" s="16"/>
      <c r="G23" s="16"/>
      <c r="H23" s="16"/>
      <c r="I23" s="16"/>
      <c r="J23" s="16"/>
      <c r="K23" s="16"/>
      <c r="L23" s="16"/>
    </row>
    <row r="24" spans="1:12" x14ac:dyDescent="0.3">
      <c r="A24" s="16"/>
      <c r="B24" s="17">
        <v>1.4</v>
      </c>
      <c r="C24" s="17">
        <v>1.4</v>
      </c>
      <c r="D24" s="17">
        <v>1.4</v>
      </c>
      <c r="E24" s="16"/>
      <c r="F24" s="16"/>
      <c r="G24" s="16"/>
      <c r="H24" s="16"/>
      <c r="I24" s="16"/>
      <c r="J24" s="16"/>
      <c r="K24" s="16"/>
      <c r="L24" s="16"/>
    </row>
    <row r="25" spans="1:12" x14ac:dyDescent="0.3">
      <c r="A25" s="16"/>
      <c r="B25" s="17">
        <v>5.1100000000000003</v>
      </c>
      <c r="C25" s="17">
        <v>5.1100000000000003</v>
      </c>
      <c r="D25" s="17">
        <v>5.1100000000000003</v>
      </c>
      <c r="E25" s="16"/>
      <c r="F25" s="16"/>
      <c r="G25" s="16"/>
      <c r="H25" s="16"/>
      <c r="I25" s="16"/>
      <c r="J25" s="16"/>
      <c r="K25" s="16"/>
      <c r="L25" s="16"/>
    </row>
    <row r="26" spans="1:12" x14ac:dyDescent="0.3">
      <c r="A26" s="16"/>
      <c r="B26" s="1">
        <v>1</v>
      </c>
      <c r="C26" s="1">
        <v>0.5</v>
      </c>
      <c r="D26" s="1">
        <v>1</v>
      </c>
      <c r="E26" s="16"/>
      <c r="F26" s="16"/>
      <c r="G26" s="16"/>
      <c r="H26" s="16"/>
      <c r="I26" s="16"/>
      <c r="J26" s="16"/>
      <c r="K26" s="16"/>
      <c r="L26" s="16"/>
    </row>
    <row r="27" spans="1:12" x14ac:dyDescent="0.3">
      <c r="A27" s="16" t="s">
        <v>14</v>
      </c>
      <c r="B27" s="17">
        <f>SUM(B16:B26)</f>
        <v>37.619999999999997</v>
      </c>
      <c r="C27" s="17">
        <f t="shared" ref="C27:D27" si="3">SUM(C16:C26)</f>
        <v>36.619999999999997</v>
      </c>
      <c r="D27" s="17">
        <f t="shared" si="3"/>
        <v>37.119999999999997</v>
      </c>
      <c r="E27" s="16"/>
      <c r="F27" s="16"/>
      <c r="G27" s="16"/>
      <c r="H27" s="16"/>
      <c r="I27" s="16"/>
      <c r="J27" s="16"/>
      <c r="K27" s="16"/>
      <c r="L27" s="16"/>
    </row>
    <row r="28" spans="1:12" x14ac:dyDescent="0.3">
      <c r="A28" s="16" t="s">
        <v>15</v>
      </c>
      <c r="B28" s="17">
        <f>B27*$D$14</f>
        <v>75.239999999999995</v>
      </c>
      <c r="C28" s="17">
        <f t="shared" ref="C28:D28" si="4">C27*$D$14</f>
        <v>73.239999999999995</v>
      </c>
      <c r="D28" s="17">
        <f t="shared" si="4"/>
        <v>74.239999999999995</v>
      </c>
      <c r="E28" s="16"/>
      <c r="F28" s="16"/>
      <c r="G28" s="16"/>
      <c r="H28" s="16"/>
      <c r="I28" s="16"/>
      <c r="J28" s="16"/>
      <c r="K28" s="16"/>
      <c r="L28" s="16"/>
    </row>
    <row r="29" spans="1:12" x14ac:dyDescent="0.3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3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3">
      <c r="A31" s="16" t="s">
        <v>16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3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3">
      <c r="A33" s="19" t="s">
        <v>17</v>
      </c>
      <c r="B33" s="19"/>
      <c r="C33" s="19"/>
      <c r="D33" s="16" t="s">
        <v>21</v>
      </c>
      <c r="E33" s="16"/>
      <c r="F33" s="16"/>
      <c r="G33" s="16"/>
      <c r="H33" s="16"/>
      <c r="I33" s="16"/>
      <c r="J33" s="16"/>
      <c r="K33" s="16"/>
      <c r="L33" s="16"/>
    </row>
    <row r="34" spans="1:12" x14ac:dyDescent="0.3">
      <c r="A34" s="17">
        <v>1</v>
      </c>
      <c r="B34" s="17" t="s">
        <v>18</v>
      </c>
      <c r="C34" s="17">
        <v>0.5</v>
      </c>
      <c r="D34" s="20">
        <f>C34*C35</f>
        <v>18.809999999999999</v>
      </c>
      <c r="E34" s="16"/>
      <c r="F34" s="16" t="s">
        <v>25</v>
      </c>
      <c r="G34" s="16"/>
      <c r="H34" s="16"/>
      <c r="I34" s="16"/>
      <c r="J34" s="16"/>
      <c r="K34" s="16"/>
      <c r="L34" s="16"/>
    </row>
    <row r="35" spans="1:12" x14ac:dyDescent="0.3">
      <c r="A35" s="17"/>
      <c r="B35" s="17" t="s">
        <v>19</v>
      </c>
      <c r="C35" s="17">
        <f>B27</f>
        <v>37.619999999999997</v>
      </c>
      <c r="D35" s="20"/>
      <c r="E35" s="16"/>
      <c r="F35" s="3">
        <f>+SUM(D34:D41)</f>
        <v>44.209999999999994</v>
      </c>
      <c r="G35" s="16"/>
      <c r="H35" s="16"/>
      <c r="I35" s="16"/>
      <c r="J35" s="16"/>
      <c r="K35" s="16"/>
      <c r="L35" s="16"/>
    </row>
    <row r="36" spans="1:12" x14ac:dyDescent="0.3">
      <c r="A36" s="17">
        <v>2</v>
      </c>
      <c r="B36" s="17" t="s">
        <v>18</v>
      </c>
      <c r="C36" s="17">
        <v>0.5</v>
      </c>
      <c r="D36" s="20">
        <f>C36*C37</f>
        <v>18.559999999999999</v>
      </c>
      <c r="E36" s="16"/>
      <c r="F36" s="16"/>
      <c r="G36" s="16"/>
      <c r="H36" s="16"/>
      <c r="I36" s="16"/>
      <c r="J36" s="16"/>
      <c r="K36" s="16"/>
      <c r="L36" s="16"/>
    </row>
    <row r="37" spans="1:12" x14ac:dyDescent="0.3">
      <c r="A37" s="17"/>
      <c r="B37" s="17" t="s">
        <v>19</v>
      </c>
      <c r="C37" s="17">
        <f>D27</f>
        <v>37.119999999999997</v>
      </c>
      <c r="D37" s="20"/>
      <c r="E37" s="16"/>
      <c r="F37" s="16"/>
      <c r="G37" s="16"/>
      <c r="H37" s="16"/>
      <c r="I37" s="16"/>
      <c r="J37" s="16"/>
      <c r="K37" s="16"/>
      <c r="L37" s="16"/>
    </row>
    <row r="38" spans="1:12" ht="15" thickBot="1" x14ac:dyDescent="0.35">
      <c r="A38" s="17">
        <v>3</v>
      </c>
      <c r="B38" s="17" t="s">
        <v>18</v>
      </c>
      <c r="C38" s="17">
        <f>0.3+2.83+0.3</f>
        <v>3.4299999999999997</v>
      </c>
      <c r="D38" s="20">
        <f>C38*C39</f>
        <v>3.4299999999999997</v>
      </c>
      <c r="E38" s="16"/>
      <c r="F38" s="16"/>
      <c r="G38" s="16"/>
      <c r="H38" s="16"/>
      <c r="I38" s="16"/>
      <c r="J38" s="16"/>
      <c r="K38" s="16"/>
      <c r="L38" s="16"/>
    </row>
    <row r="39" spans="1:12" x14ac:dyDescent="0.3">
      <c r="A39" s="17"/>
      <c r="B39" s="17" t="s">
        <v>19</v>
      </c>
      <c r="C39" s="17">
        <v>1</v>
      </c>
      <c r="D39" s="20"/>
      <c r="E39" s="16"/>
      <c r="F39" s="16"/>
      <c r="G39" s="12" t="s">
        <v>26</v>
      </c>
      <c r="H39" s="13"/>
      <c r="I39" s="16"/>
      <c r="J39" s="16"/>
      <c r="K39" s="16"/>
      <c r="L39" s="16"/>
    </row>
    <row r="40" spans="1:12" ht="15" thickBot="1" x14ac:dyDescent="0.35">
      <c r="A40" s="17">
        <v>4</v>
      </c>
      <c r="B40" s="17" t="s">
        <v>18</v>
      </c>
      <c r="C40" s="17">
        <f>0.3+2.81+0.3</f>
        <v>3.4099999999999997</v>
      </c>
      <c r="D40" s="20">
        <f t="shared" ref="D40" si="5">C40*C41</f>
        <v>3.4099999999999997</v>
      </c>
      <c r="E40" s="16"/>
      <c r="F40" s="16"/>
      <c r="G40" s="4">
        <f>F35+D44+E48</f>
        <v>414.27799999999991</v>
      </c>
      <c r="H40" s="5" t="s">
        <v>27</v>
      </c>
      <c r="I40" s="16"/>
      <c r="J40" s="16"/>
      <c r="K40" s="16"/>
      <c r="L40" s="16"/>
    </row>
    <row r="41" spans="1:12" x14ac:dyDescent="0.3">
      <c r="A41" s="17"/>
      <c r="B41" s="17" t="s">
        <v>19</v>
      </c>
      <c r="C41" s="17">
        <v>1</v>
      </c>
      <c r="D41" s="20"/>
      <c r="E41" s="16"/>
      <c r="F41" s="16"/>
      <c r="G41" s="16">
        <f>+G40*D2</f>
        <v>49.713359999999987</v>
      </c>
      <c r="H41" s="16"/>
      <c r="I41" s="16"/>
      <c r="J41" s="16"/>
      <c r="K41" s="16"/>
      <c r="L41" s="16"/>
    </row>
    <row r="42" spans="1:12" x14ac:dyDescent="0.3">
      <c r="A42" s="19" t="s">
        <v>20</v>
      </c>
      <c r="B42" s="19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x14ac:dyDescent="0.3">
      <c r="A43" s="16"/>
      <c r="B43" s="16"/>
      <c r="C43" s="16"/>
      <c r="D43" s="16" t="s">
        <v>23</v>
      </c>
      <c r="E43" s="16"/>
      <c r="F43" s="16"/>
      <c r="G43" s="16"/>
      <c r="H43" s="16"/>
      <c r="I43" s="16"/>
      <c r="J43" s="16"/>
      <c r="K43" s="16"/>
      <c r="L43" s="16"/>
    </row>
    <row r="44" spans="1:12" x14ac:dyDescent="0.3">
      <c r="A44" s="16"/>
      <c r="B44" s="21" t="s">
        <v>18</v>
      </c>
      <c r="C44" s="21">
        <f>SUM(B7:B11)</f>
        <v>11.399999999999999</v>
      </c>
      <c r="D44" s="11">
        <f>C44*C45</f>
        <v>406.06799999999993</v>
      </c>
      <c r="E44" s="16"/>
      <c r="F44" s="16"/>
      <c r="G44" s="16"/>
      <c r="H44" s="16"/>
      <c r="I44" s="16"/>
      <c r="J44" s="16"/>
      <c r="K44" s="16"/>
      <c r="L44" s="16"/>
    </row>
    <row r="45" spans="1:12" x14ac:dyDescent="0.3">
      <c r="A45" s="16"/>
      <c r="B45" s="21" t="s">
        <v>19</v>
      </c>
      <c r="C45" s="21">
        <f>SUM(B17:B25)</f>
        <v>35.619999999999997</v>
      </c>
      <c r="D45" s="11"/>
      <c r="E45" s="16">
        <f>+D44*D2</f>
        <v>48.728159999999988</v>
      </c>
      <c r="F45" s="16">
        <f>+E45+(E48*0.12)</f>
        <v>44.408159999999988</v>
      </c>
      <c r="G45" s="16"/>
      <c r="H45" s="16"/>
      <c r="I45" s="16"/>
      <c r="J45" s="16"/>
      <c r="K45" s="16"/>
      <c r="L45" s="16"/>
    </row>
    <row r="46" spans="1:12" x14ac:dyDescent="0.3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x14ac:dyDescent="0.3">
      <c r="A47" s="16" t="s">
        <v>22</v>
      </c>
      <c r="B47" s="16"/>
      <c r="C47" s="16"/>
      <c r="D47" s="16"/>
      <c r="E47" s="16" t="s">
        <v>24</v>
      </c>
      <c r="F47" s="16"/>
      <c r="G47" s="16"/>
      <c r="H47" s="16"/>
      <c r="I47" s="16"/>
      <c r="J47" s="16"/>
      <c r="K47" s="16"/>
      <c r="L47" s="16"/>
    </row>
    <row r="48" spans="1:12" x14ac:dyDescent="0.3">
      <c r="A48" s="16"/>
      <c r="B48" s="17" t="s">
        <v>18</v>
      </c>
      <c r="C48" s="17">
        <f>1.25+1.35+1.4</f>
        <v>4</v>
      </c>
      <c r="D48" s="22">
        <f>C48*C49</f>
        <v>12</v>
      </c>
      <c r="E48" s="11">
        <f>-D48*3</f>
        <v>-36</v>
      </c>
      <c r="F48" s="16"/>
      <c r="G48" s="16"/>
      <c r="H48" s="16"/>
      <c r="I48" s="16"/>
      <c r="J48" s="16"/>
      <c r="K48" s="16"/>
      <c r="L48" s="16"/>
    </row>
    <row r="49" spans="1:12" x14ac:dyDescent="0.3">
      <c r="A49" s="16"/>
      <c r="B49" s="17" t="s">
        <v>19</v>
      </c>
      <c r="C49" s="17">
        <v>3</v>
      </c>
      <c r="D49" s="22"/>
      <c r="E49" s="11"/>
      <c r="F49" s="16"/>
      <c r="G49" s="16"/>
      <c r="H49" s="16"/>
      <c r="I49" s="16"/>
      <c r="J49" s="16"/>
      <c r="K49" s="16"/>
      <c r="L49" s="16"/>
    </row>
    <row r="50" spans="1:12" x14ac:dyDescent="0.3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3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</row>
    <row r="52" spans="1:12" x14ac:dyDescent="0.3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</row>
  </sheetData>
  <mergeCells count="14">
    <mergeCell ref="G39:H39"/>
    <mergeCell ref="F8:G8"/>
    <mergeCell ref="A42:B42"/>
    <mergeCell ref="D44:D45"/>
    <mergeCell ref="K5:L5"/>
    <mergeCell ref="F21:G21"/>
    <mergeCell ref="E15:F15"/>
    <mergeCell ref="D34:D35"/>
    <mergeCell ref="D36:D37"/>
    <mergeCell ref="D48:D49"/>
    <mergeCell ref="E48:E49"/>
    <mergeCell ref="D38:D39"/>
    <mergeCell ref="D40:D41"/>
    <mergeCell ref="A33:C33"/>
  </mergeCells>
  <pageMargins left="0.7" right="0.7" top="0.75" bottom="0.75" header="0.3" footer="0.3"/>
  <pageSetup paperSize="9" orientation="portrait" r:id="rId1"/>
  <ignoredErrors>
    <ignoredError sqref="I16:K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2022-12-13T20:12:50Z</dcterms:created>
  <dcterms:modified xsi:type="dcterms:W3CDTF">2023-09-25T11:15:02Z</dcterms:modified>
</cp:coreProperties>
</file>